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57 - SD- Wan/RFP e anexos/RFP e Anexos Revisados/"/>
    </mc:Choice>
  </mc:AlternateContent>
  <xr:revisionPtr revIDLastSave="0" documentId="8_{7D643228-6D58-4A81-841A-3D8EA625AE6B}" xr6:coauthVersionLast="47" xr6:coauthVersionMax="47" xr10:uidLastSave="{00000000-0000-0000-0000-000000000000}"/>
  <bookViews>
    <workbookView xWindow="-108" yWindow="-108" windowWidth="23256" windowHeight="12456" tabRatio="711" activeTab="1" xr2:uid="{77207160-9104-4BF5-97E1-4B481848228B}"/>
  </bookViews>
  <sheets>
    <sheet name="LPU_SD-WAN" sheetId="1" r:id="rId1"/>
    <sheet name="Proposta_Comercial_SD-WAN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5" l="1"/>
  <c r="N21" i="5"/>
  <c r="C11" i="5"/>
  <c r="N22" i="5"/>
  <c r="C10" i="5"/>
  <c r="C12" i="5"/>
  <c r="C9" i="5"/>
  <c r="C13" i="5" l="1"/>
  <c r="G53" i="5"/>
  <c r="G34" i="5"/>
  <c r="N20" i="5"/>
  <c r="N19" i="5"/>
  <c r="N23" i="5" l="1"/>
</calcChain>
</file>

<file path=xl/sharedStrings.xml><?xml version="1.0" encoding="utf-8"?>
<sst xmlns="http://schemas.openxmlformats.org/spreadsheetml/2006/main" count="135" uniqueCount="90">
  <si>
    <t>Item</t>
  </si>
  <si>
    <t>Tipo de Site</t>
  </si>
  <si>
    <t>Valores com Impostos</t>
  </si>
  <si>
    <t>Serviços Operacionais</t>
  </si>
  <si>
    <t>Descrição</t>
  </si>
  <si>
    <t>Valor</t>
  </si>
  <si>
    <t>Garantia</t>
  </si>
  <si>
    <t>Treinamento</t>
  </si>
  <si>
    <t>Operação assistida</t>
  </si>
  <si>
    <t>Total</t>
  </si>
  <si>
    <t>LPU - Lista de Preços Unitários</t>
  </si>
  <si>
    <t>Sobressalentes</t>
  </si>
  <si>
    <t>Qtde</t>
  </si>
  <si>
    <t>Hardware / Software / Serviços</t>
  </si>
  <si>
    <t>1. Valor da Solução Hardware / Software / Serviços</t>
  </si>
  <si>
    <t>2. Valores dos Serviços Operacionais</t>
  </si>
  <si>
    <t>A PROPONENTE deverá fornecer os valores como CAPEX conforme as especificações e os periodos estimados na RFP.</t>
  </si>
  <si>
    <t>Quantidade Sites</t>
  </si>
  <si>
    <t>A PROPONENTE deverá informar a quantidade e o tipo de equipamento na oferta.</t>
  </si>
  <si>
    <t>Referências Poligonos</t>
  </si>
  <si>
    <t>Serviços de Suporte</t>
  </si>
  <si>
    <t>1 . A PROPONENTE deverá apresentar sua proposta em BRL (R$) com faturamento no Brasil, com todos os impostos incluídos, considserando o preço de Hardware / Software / Serviços.</t>
  </si>
  <si>
    <t>Serviços</t>
  </si>
  <si>
    <t>Quantidade total de elemento</t>
  </si>
  <si>
    <t>QTD</t>
  </si>
  <si>
    <t>PREÇO</t>
  </si>
  <si>
    <t>PREÇO TOTAL</t>
  </si>
  <si>
    <t>Definição de valores para serviços de instalação e transporte nas regiões</t>
  </si>
  <si>
    <t>Definição de valores para hardware e software</t>
  </si>
  <si>
    <t>Filiais Médias</t>
  </si>
  <si>
    <t>2. Todos os elementos relacionados na proposta deverão estar conforme os Padrões e Especificações do "RFP_Rede Privativa de Governo (RFP) -  SD-WAN"</t>
  </si>
  <si>
    <t>3. A PROPONENTE deverá fornecer os preços para todos os modelos de SD-WAN, conforme relação abaixo.</t>
  </si>
  <si>
    <t>4. Além dos modelos especificados no documento "RFP_Rede Privativa de Governo (RFP) -  SD-WAN)", a PROPONENTE deverá relacionar todas as placas consideradas, em cada tipo relacionado em separado para que seja definido valores das placas separadamento do chassi nos casos de equipamentos modulares.</t>
  </si>
  <si>
    <t>Anexo B - Proposta Comercial SD-WAN</t>
  </si>
  <si>
    <t>12 meses em regime de 8x5, conforme o item 13.6 da  "RFP_Rede Privativa de Governo (RFP) -  SD-WAN"</t>
  </si>
  <si>
    <t>Treinamento em todos os elementos e funcionalidades da solução, capacitando a EAF, conforme o item 13.7 da  "RFP_Rede Privativa de Governo (RFP) -  SD-WAN"</t>
  </si>
  <si>
    <t>Descrição do sobressalente: Filiais Pequenas – Tipo 1</t>
  </si>
  <si>
    <t>Descrição do sobressalente: Filiais Pequenas – Tipo 2</t>
  </si>
  <si>
    <t>Descrição do sobressalente: Filiais Médias</t>
  </si>
  <si>
    <t>Descrição do sobressalente: Matrizes (HQ)</t>
  </si>
  <si>
    <t>Descrição do sobressalente: Nível Central (Firewall do Orquestrador)</t>
  </si>
  <si>
    <t>CAPITAIS DA REGIÃO SUL</t>
  </si>
  <si>
    <t>CAPITAIS DA REGIÃO SUDESTE</t>
  </si>
  <si>
    <t>CAPITAIS DA CENTRO-OESTE</t>
  </si>
  <si>
    <t>CAPITAIS DA REGIÃO NORTE</t>
  </si>
  <si>
    <t>CAPITAIS DA REGIÃO NORDESTE</t>
  </si>
  <si>
    <t>3. Valores dos Sobressalentes</t>
  </si>
  <si>
    <t>Sobressalentes - Conforme especificação do item 13.5. do "RFP_Rede Privativa de Governo (RFP) -  SD-WAN".</t>
  </si>
  <si>
    <r>
      <t xml:space="preserve">As quantidades na </t>
    </r>
    <r>
      <rPr>
        <b/>
        <sz val="10"/>
        <color theme="1"/>
        <rFont val="Century Gothic"/>
        <family val="2"/>
      </rPr>
      <t>"Referência do Plano Nominal"</t>
    </r>
    <r>
      <rPr>
        <sz val="10"/>
        <color theme="1"/>
        <rFont val="Century Gothic"/>
        <family val="2"/>
      </rPr>
      <t xml:space="preserve"> são para equalizar as propostas entre as PROPONENTES. Não havendo assim nenhum tipo de obrigação por parte da compradora em adquirir a quantidade exposta.</t>
    </r>
  </si>
  <si>
    <t>Suporte conforme requerimento mínimo da RFP, informado na tabela 1, DO ITEM 9 da "RFP_Rede Privativa de Governo (RFP) -  SD-WAN"</t>
  </si>
  <si>
    <t>Garantia e Serviço de troca de sobressalentes, conforme item 8 da  "RFP_Rede Privativa de Governo (RFP) -  SD-WAN"</t>
  </si>
  <si>
    <t>Tipo de EQUIPAMENTO</t>
  </si>
  <si>
    <t>Tipo de Equipamento (definir preço conforme configuração mínima especificada na "RFP_Rede Privativa de Governo (RFP) -  SD-WAN")</t>
  </si>
  <si>
    <t>Tipo de placas consideradas nos equipamentos (INSERIR A DEFINIÇÃO ESPECÍFICA DA PLACA)</t>
  </si>
  <si>
    <t>Filiais Pequenas</t>
  </si>
  <si>
    <t>Matrizes Médio Porte</t>
  </si>
  <si>
    <t>Matrizes Grande Porte e CORE SD-WAN</t>
  </si>
  <si>
    <t>PLACA 1</t>
  </si>
  <si>
    <t>PLACA 2</t>
  </si>
  <si>
    <t>PLACA 3</t>
  </si>
  <si>
    <t>PLACA 4</t>
  </si>
  <si>
    <t>PLACA 5</t>
  </si>
  <si>
    <t>PLACA 6</t>
  </si>
  <si>
    <t>PLACA 7</t>
  </si>
  <si>
    <t>PLACA 8</t>
  </si>
  <si>
    <t>PLACA 9</t>
  </si>
  <si>
    <t>PLACA 10</t>
  </si>
  <si>
    <t>PLACA 11</t>
  </si>
  <si>
    <t>PLACA 12</t>
  </si>
  <si>
    <t>PLACA 13</t>
  </si>
  <si>
    <t>PLACA 14</t>
  </si>
  <si>
    <t>PLACA 15</t>
  </si>
  <si>
    <t>PLACA 16</t>
  </si>
  <si>
    <t>PLACA 17</t>
  </si>
  <si>
    <t>PLACA 18</t>
  </si>
  <si>
    <t>4. Valores de KIT PADRÃO PARA INSTALAÇÃO DOS EQUIPAMENTOS</t>
  </si>
  <si>
    <t>Conforme especificação do item 14.3.13. da "RFP_Rede Privativa de Governo (RFP) -  SD-WAN".</t>
  </si>
  <si>
    <t>A PROPONENTE deverá informar o valor unitário para cada item</t>
  </si>
  <si>
    <t>TIPO</t>
  </si>
  <si>
    <t>DESCRIÇÃO</t>
  </si>
  <si>
    <t>100 mts de CABO UTP</t>
  </si>
  <si>
    <t>Conjuntos de cabos de energia para alimentar os equipamentos do RACK.</t>
  </si>
  <si>
    <t>BASTIDOR DE 44U - 600 x 600</t>
  </si>
  <si>
    <t>PDU PARA NO MÍNIMO 12 DISJUNTORES</t>
  </si>
  <si>
    <t>BANDEJA para acomodação de equipamentos</t>
  </si>
  <si>
    <t>CORDÕES ÓPTICOS DE 10 mts</t>
  </si>
  <si>
    <t>200 mts de CABO UTP CAT6A</t>
  </si>
  <si>
    <t>BASTIDOR DE 44U – 600 x 600</t>
  </si>
  <si>
    <t>FILIAIS PEQUENAS E MÉDIAS</t>
  </si>
  <si>
    <t>MATRIZES MÉDIO PORTE, GRANDE PORTE E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</si>
</sst>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FFFF"/>
      <name val="Century Gothic"/>
      <family val="2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7" fillId="4" borderId="7" xfId="0" applyFont="1" applyFill="1" applyBorder="1" applyAlignment="1" applyProtection="1">
      <alignment horizontal="center"/>
      <protection locked="0"/>
    </xf>
    <xf numFmtId="0" fontId="7" fillId="0" borderId="8" xfId="0" applyFont="1" applyBorder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9" fontId="7" fillId="0" borderId="0" xfId="1" applyFont="1" applyProtection="1">
      <protection locked="0"/>
    </xf>
    <xf numFmtId="0" fontId="8" fillId="0" borderId="0" xfId="0" applyFont="1" applyProtection="1">
      <protection locked="0"/>
    </xf>
    <xf numFmtId="0" fontId="7" fillId="4" borderId="13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44" fontId="7" fillId="0" borderId="6" xfId="0" applyNumberFormat="1" applyFont="1" applyBorder="1"/>
    <xf numFmtId="0" fontId="7" fillId="4" borderId="7" xfId="0" applyFont="1" applyFill="1" applyBorder="1" applyAlignment="1">
      <alignment horizontal="center"/>
    </xf>
    <xf numFmtId="44" fontId="7" fillId="4" borderId="9" xfId="0" applyNumberFormat="1" applyFont="1" applyFill="1" applyBorder="1"/>
    <xf numFmtId="44" fontId="0" fillId="0" borderId="1" xfId="0" applyNumberFormat="1" applyBorder="1" applyAlignment="1" applyProtection="1">
      <alignment horizontal="center"/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44" fontId="7" fillId="0" borderId="6" xfId="0" applyNumberFormat="1" applyFont="1" applyBorder="1" applyProtection="1">
      <protection locked="0"/>
    </xf>
    <xf numFmtId="44" fontId="7" fillId="4" borderId="9" xfId="0" applyNumberFormat="1" applyFont="1" applyFill="1" applyBorder="1" applyProtection="1">
      <protection locked="0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4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4" fillId="3" borderId="2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44" fontId="7" fillId="0" borderId="30" xfId="0" applyNumberFormat="1" applyFont="1" applyBorder="1"/>
    <xf numFmtId="44" fontId="7" fillId="4" borderId="31" xfId="0" applyNumberFormat="1" applyFont="1" applyFill="1" applyBorder="1"/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/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" fontId="7" fillId="0" borderId="28" xfId="0" applyNumberFormat="1" applyFont="1" applyBorder="1" applyAlignment="1">
      <alignment horizontal="center"/>
    </xf>
    <xf numFmtId="0" fontId="4" fillId="3" borderId="2" xfId="0" applyFont="1" applyFill="1" applyBorder="1" applyAlignment="1" applyProtection="1">
      <alignment vertical="center"/>
      <protection locked="0"/>
    </xf>
    <xf numFmtId="0" fontId="7" fillId="0" borderId="1" xfId="0" applyFont="1" applyBorder="1" applyProtection="1">
      <protection locked="0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2" xfId="0" applyFont="1" applyBorder="1"/>
    <xf numFmtId="0" fontId="7" fillId="0" borderId="4" xfId="0" applyFont="1" applyBorder="1"/>
    <xf numFmtId="0" fontId="7" fillId="0" borderId="3" xfId="0" applyFont="1" applyBorder="1"/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D498-2FE8-4FBC-9F08-12FA779131BC}">
  <dimension ref="A2:G69"/>
  <sheetViews>
    <sheetView showGridLines="0" topLeftCell="A9" workbookViewId="0">
      <selection activeCell="A15" sqref="A15"/>
    </sheetView>
  </sheetViews>
  <sheetFormatPr defaultRowHeight="14.4" x14ac:dyDescent="0.3"/>
  <cols>
    <col min="1" max="1" width="94.6640625" style="1" customWidth="1"/>
    <col min="2" max="2" width="22.6640625" customWidth="1"/>
    <col min="3" max="3" width="11.109375" bestFit="1" customWidth="1"/>
    <col min="4" max="4" width="12.44140625" customWidth="1"/>
    <col min="7" max="7" width="13.5546875" bestFit="1" customWidth="1"/>
  </cols>
  <sheetData>
    <row r="2" spans="1:7" ht="28.8" x14ac:dyDescent="0.55000000000000004">
      <c r="A2" s="29" t="s">
        <v>10</v>
      </c>
    </row>
    <row r="3" spans="1:7" ht="5.4" customHeight="1" x14ac:dyDescent="0.4">
      <c r="A3" s="5"/>
    </row>
    <row r="4" spans="1:7" s="4" customFormat="1" ht="15" customHeight="1" x14ac:dyDescent="0.3">
      <c r="A4" s="4" t="s">
        <v>21</v>
      </c>
    </row>
    <row r="5" spans="1:7" ht="13.95" customHeight="1" x14ac:dyDescent="0.3">
      <c r="A5" t="s">
        <v>30</v>
      </c>
    </row>
    <row r="6" spans="1:7" x14ac:dyDescent="0.3">
      <c r="A6" s="4" t="s">
        <v>31</v>
      </c>
    </row>
    <row r="7" spans="1:7" ht="30" customHeight="1" x14ac:dyDescent="0.3">
      <c r="A7" s="60" t="s">
        <v>32</v>
      </c>
      <c r="B7" s="60"/>
      <c r="C7" s="60"/>
      <c r="D7" s="60"/>
      <c r="E7" s="60"/>
      <c r="F7" s="60"/>
      <c r="G7" s="60"/>
    </row>
    <row r="8" spans="1:7" ht="12.6" customHeight="1" x14ac:dyDescent="0.3">
      <c r="A8" s="4"/>
    </row>
    <row r="9" spans="1:7" ht="13.95" customHeight="1" x14ac:dyDescent="0.3">
      <c r="A9"/>
    </row>
    <row r="10" spans="1:7" x14ac:dyDescent="0.3">
      <c r="A10" s="3" t="s">
        <v>52</v>
      </c>
    </row>
    <row r="11" spans="1:7" ht="36.6" customHeight="1" x14ac:dyDescent="0.3">
      <c r="A11" s="61" t="s">
        <v>51</v>
      </c>
      <c r="B11" s="61" t="s">
        <v>2</v>
      </c>
    </row>
    <row r="12" spans="1:7" x14ac:dyDescent="0.3">
      <c r="A12" s="61"/>
      <c r="B12" s="61"/>
    </row>
    <row r="13" spans="1:7" x14ac:dyDescent="0.3">
      <c r="A13" s="2" t="s">
        <v>54</v>
      </c>
      <c r="B13" s="20">
        <v>0</v>
      </c>
    </row>
    <row r="14" spans="1:7" x14ac:dyDescent="0.3">
      <c r="A14" s="2" t="s">
        <v>29</v>
      </c>
      <c r="B14" s="20">
        <v>0</v>
      </c>
    </row>
    <row r="15" spans="1:7" x14ac:dyDescent="0.3">
      <c r="A15" s="2" t="s">
        <v>55</v>
      </c>
      <c r="B15" s="20">
        <v>0</v>
      </c>
    </row>
    <row r="16" spans="1:7" x14ac:dyDescent="0.3">
      <c r="A16" s="2" t="s">
        <v>56</v>
      </c>
      <c r="B16" s="20">
        <v>0</v>
      </c>
    </row>
    <row r="19" spans="1:4" x14ac:dyDescent="0.3">
      <c r="A19" s="3" t="s">
        <v>53</v>
      </c>
      <c r="D19" s="1"/>
    </row>
    <row r="20" spans="1:4" x14ac:dyDescent="0.3">
      <c r="A20" s="61" t="s">
        <v>1</v>
      </c>
      <c r="B20" s="61" t="s">
        <v>2</v>
      </c>
      <c r="D20" s="1"/>
    </row>
    <row r="21" spans="1:4" ht="36.6" customHeight="1" x14ac:dyDescent="0.3">
      <c r="A21" s="61"/>
      <c r="B21" s="61"/>
    </row>
    <row r="22" spans="1:4" x14ac:dyDescent="0.3">
      <c r="A22" s="2" t="s">
        <v>57</v>
      </c>
      <c r="B22" s="20">
        <v>0</v>
      </c>
    </row>
    <row r="23" spans="1:4" x14ac:dyDescent="0.3">
      <c r="A23" s="2" t="s">
        <v>58</v>
      </c>
      <c r="B23" s="20">
        <v>0</v>
      </c>
    </row>
    <row r="24" spans="1:4" x14ac:dyDescent="0.3">
      <c r="A24" s="2" t="s">
        <v>59</v>
      </c>
      <c r="B24" s="20">
        <v>0</v>
      </c>
    </row>
    <row r="25" spans="1:4" x14ac:dyDescent="0.3">
      <c r="A25" s="2" t="s">
        <v>60</v>
      </c>
      <c r="B25" s="20">
        <v>0</v>
      </c>
    </row>
    <row r="26" spans="1:4" x14ac:dyDescent="0.3">
      <c r="A26" s="2" t="s">
        <v>61</v>
      </c>
      <c r="B26" s="20">
        <v>0</v>
      </c>
    </row>
    <row r="27" spans="1:4" x14ac:dyDescent="0.3">
      <c r="A27" s="2" t="s">
        <v>62</v>
      </c>
      <c r="B27" s="20">
        <v>0</v>
      </c>
    </row>
    <row r="28" spans="1:4" x14ac:dyDescent="0.3">
      <c r="A28" s="2" t="s">
        <v>63</v>
      </c>
      <c r="B28" s="20">
        <v>0</v>
      </c>
    </row>
    <row r="29" spans="1:4" x14ac:dyDescent="0.3">
      <c r="A29" s="2" t="s">
        <v>64</v>
      </c>
      <c r="B29" s="20">
        <v>0</v>
      </c>
    </row>
    <row r="30" spans="1:4" x14ac:dyDescent="0.3">
      <c r="A30" s="2" t="s">
        <v>65</v>
      </c>
      <c r="B30" s="20">
        <v>0</v>
      </c>
    </row>
    <row r="31" spans="1:4" x14ac:dyDescent="0.3">
      <c r="A31" s="2" t="s">
        <v>66</v>
      </c>
      <c r="B31" s="20">
        <v>0</v>
      </c>
    </row>
    <row r="32" spans="1:4" x14ac:dyDescent="0.3">
      <c r="A32" s="2" t="s">
        <v>67</v>
      </c>
      <c r="B32" s="20">
        <v>0</v>
      </c>
    </row>
    <row r="33" spans="1:2" x14ac:dyDescent="0.3">
      <c r="A33" s="2" t="s">
        <v>68</v>
      </c>
      <c r="B33" s="20">
        <v>0</v>
      </c>
    </row>
    <row r="34" spans="1:2" x14ac:dyDescent="0.3">
      <c r="A34" s="2" t="s">
        <v>69</v>
      </c>
      <c r="B34" s="20">
        <v>0</v>
      </c>
    </row>
    <row r="35" spans="1:2" x14ac:dyDescent="0.3">
      <c r="A35" s="2" t="s">
        <v>70</v>
      </c>
      <c r="B35" s="20">
        <v>0</v>
      </c>
    </row>
    <row r="36" spans="1:2" x14ac:dyDescent="0.3">
      <c r="A36" s="2" t="s">
        <v>71</v>
      </c>
      <c r="B36" s="20">
        <v>0</v>
      </c>
    </row>
    <row r="37" spans="1:2" x14ac:dyDescent="0.3">
      <c r="A37" s="2" t="s">
        <v>72</v>
      </c>
      <c r="B37" s="20">
        <v>0</v>
      </c>
    </row>
    <row r="38" spans="1:2" x14ac:dyDescent="0.3">
      <c r="A38" s="2" t="s">
        <v>73</v>
      </c>
      <c r="B38" s="20">
        <v>0</v>
      </c>
    </row>
    <row r="39" spans="1:2" x14ac:dyDescent="0.3">
      <c r="A39" s="2" t="s">
        <v>74</v>
      </c>
      <c r="B39" s="20">
        <v>0</v>
      </c>
    </row>
    <row r="53" spans="4:4" x14ac:dyDescent="0.3">
      <c r="D53" s="1"/>
    </row>
    <row r="54" spans="4:4" x14ac:dyDescent="0.3">
      <c r="D54" s="1"/>
    </row>
    <row r="55" spans="4:4" ht="36.6" customHeight="1" x14ac:dyDescent="0.3"/>
    <row r="67" ht="13.95" customHeight="1" x14ac:dyDescent="0.3"/>
    <row r="69" ht="13.95" customHeight="1" x14ac:dyDescent="0.3"/>
  </sheetData>
  <mergeCells count="5">
    <mergeCell ref="A7:G7"/>
    <mergeCell ref="A11:A12"/>
    <mergeCell ref="B11:B12"/>
    <mergeCell ref="A20:A21"/>
    <mergeCell ref="B20:B21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600BC-41C6-4D44-8E23-75E70055477F}">
  <dimension ref="A1:N73"/>
  <sheetViews>
    <sheetView showGridLines="0" tabSelected="1" workbookViewId="0">
      <selection activeCell="C70" sqref="C70:F70"/>
    </sheetView>
  </sheetViews>
  <sheetFormatPr defaultColWidth="9.109375" defaultRowHeight="13.8" x14ac:dyDescent="0.3"/>
  <cols>
    <col min="1" max="1" width="58.109375" style="44" customWidth="1"/>
    <col min="2" max="2" width="31.6640625" style="44" customWidth="1"/>
    <col min="3" max="3" width="25.5546875" style="44" customWidth="1"/>
    <col min="4" max="4" width="24.6640625" style="44" customWidth="1"/>
    <col min="5" max="5" width="25.5546875" style="44" customWidth="1"/>
    <col min="6" max="6" width="25.6640625" style="44" customWidth="1"/>
    <col min="7" max="7" width="20.44140625" style="44" customWidth="1"/>
    <col min="8" max="8" width="20" style="44" bestFit="1" customWidth="1"/>
    <col min="9" max="16384" width="9.109375" style="44"/>
  </cols>
  <sheetData>
    <row r="1" spans="1:14" x14ac:dyDescent="0.3">
      <c r="A1" s="80" t="s">
        <v>33</v>
      </c>
      <c r="B1" s="80"/>
      <c r="C1" s="80"/>
      <c r="D1" s="80"/>
      <c r="E1" s="80"/>
      <c r="F1" s="80"/>
      <c r="G1" s="80"/>
      <c r="H1" s="43"/>
    </row>
    <row r="2" spans="1:14" x14ac:dyDescent="0.3">
      <c r="A2" s="45"/>
      <c r="B2" s="46"/>
      <c r="C2" s="46"/>
      <c r="D2" s="46"/>
      <c r="E2" s="46"/>
      <c r="F2" s="46"/>
      <c r="G2" s="46"/>
      <c r="H2" s="46"/>
    </row>
    <row r="3" spans="1:14" x14ac:dyDescent="0.3">
      <c r="A3" s="9" t="s">
        <v>14</v>
      </c>
      <c r="B3" s="10"/>
      <c r="C3" s="10"/>
      <c r="D3" s="10"/>
      <c r="E3" s="10"/>
      <c r="F3" s="10"/>
      <c r="G3" s="10"/>
      <c r="H3" s="10"/>
    </row>
    <row r="4" spans="1:14" x14ac:dyDescent="0.3">
      <c r="A4" s="11" t="s">
        <v>48</v>
      </c>
      <c r="B4" s="10"/>
      <c r="C4" s="10"/>
      <c r="D4" s="10"/>
      <c r="E4" s="10"/>
      <c r="F4" s="10"/>
      <c r="G4" s="10"/>
      <c r="H4" s="10"/>
    </row>
    <row r="5" spans="1:14" x14ac:dyDescent="0.3">
      <c r="A5" s="11"/>
      <c r="B5" s="10"/>
      <c r="C5" s="10"/>
      <c r="D5" s="10"/>
      <c r="E5" s="10"/>
      <c r="F5" s="10"/>
      <c r="G5" s="10"/>
      <c r="H5" s="10"/>
    </row>
    <row r="6" spans="1:14" x14ac:dyDescent="0.3">
      <c r="A6" s="9" t="s">
        <v>28</v>
      </c>
      <c r="B6" s="10"/>
      <c r="C6" s="10"/>
      <c r="D6" s="10"/>
      <c r="E6" s="10"/>
      <c r="F6" s="10"/>
      <c r="G6" s="10"/>
      <c r="H6" s="10"/>
    </row>
    <row r="7" spans="1:14" x14ac:dyDescent="0.3">
      <c r="A7" s="81" t="s">
        <v>13</v>
      </c>
      <c r="B7" s="82"/>
      <c r="C7" s="82"/>
      <c r="D7" s="12"/>
      <c r="E7" s="12"/>
      <c r="F7" s="12"/>
      <c r="G7" s="12"/>
      <c r="H7" s="47"/>
    </row>
    <row r="8" spans="1:14" x14ac:dyDescent="0.3">
      <c r="A8" s="48" t="s">
        <v>19</v>
      </c>
      <c r="B8" s="48" t="s">
        <v>17</v>
      </c>
      <c r="C8" s="49" t="s">
        <v>5</v>
      </c>
      <c r="D8" s="12"/>
      <c r="E8" s="12"/>
      <c r="F8" s="12"/>
      <c r="G8" s="12"/>
      <c r="H8" s="12"/>
    </row>
    <row r="9" spans="1:14" x14ac:dyDescent="0.3">
      <c r="A9" s="16" t="s">
        <v>54</v>
      </c>
      <c r="B9" s="16">
        <v>6347</v>
      </c>
      <c r="C9" s="17">
        <f>B9*'LPU_SD-WAN'!B12</f>
        <v>0</v>
      </c>
      <c r="D9" s="46"/>
      <c r="E9" s="46"/>
      <c r="F9" s="12"/>
      <c r="G9" s="12"/>
      <c r="H9" s="12"/>
    </row>
    <row r="10" spans="1:14" x14ac:dyDescent="0.3">
      <c r="A10" s="16" t="s">
        <v>29</v>
      </c>
      <c r="B10" s="16">
        <v>98</v>
      </c>
      <c r="C10" s="17">
        <f>B10*'LPU_SD-WAN'!B13</f>
        <v>0</v>
      </c>
      <c r="D10" s="13"/>
      <c r="E10" s="13"/>
      <c r="F10" s="12"/>
      <c r="G10" s="12"/>
      <c r="H10" s="12"/>
    </row>
    <row r="11" spans="1:14" x14ac:dyDescent="0.3">
      <c r="A11" s="16" t="s">
        <v>55</v>
      </c>
      <c r="B11" s="16">
        <v>40</v>
      </c>
      <c r="C11" s="17">
        <f>B11*'LPU_SD-WAN'!B14</f>
        <v>0</v>
      </c>
      <c r="D11" s="13"/>
      <c r="E11" s="13"/>
      <c r="F11" s="12"/>
      <c r="G11" s="12"/>
      <c r="H11" s="12"/>
    </row>
    <row r="12" spans="1:14" x14ac:dyDescent="0.3">
      <c r="A12" s="16" t="s">
        <v>56</v>
      </c>
      <c r="B12" s="16">
        <v>32</v>
      </c>
      <c r="C12" s="17">
        <f>B12*'LPU_SD-WAN'!B14</f>
        <v>0</v>
      </c>
      <c r="D12" s="13"/>
      <c r="E12" s="13"/>
      <c r="F12" s="12"/>
      <c r="G12" s="12"/>
      <c r="H12" s="12"/>
    </row>
    <row r="13" spans="1:14" ht="14.4" thickBot="1" x14ac:dyDescent="0.35">
      <c r="A13" s="18" t="s">
        <v>9</v>
      </c>
      <c r="B13" s="25"/>
      <c r="C13" s="19">
        <f>SUM(C9:C12)</f>
        <v>0</v>
      </c>
      <c r="D13" s="12"/>
      <c r="E13" s="12"/>
      <c r="F13" s="12"/>
      <c r="G13" s="12"/>
      <c r="H13" s="12"/>
    </row>
    <row r="14" spans="1:14" x14ac:dyDescent="0.3">
      <c r="A14" s="26"/>
      <c r="B14" s="26"/>
      <c r="C14" s="27"/>
      <c r="D14" s="28"/>
      <c r="E14" s="12"/>
      <c r="F14" s="12"/>
      <c r="G14" s="12"/>
      <c r="H14" s="12"/>
    </row>
    <row r="15" spans="1:14" ht="14.4" thickBot="1" x14ac:dyDescent="0.35">
      <c r="A15" s="9" t="s">
        <v>27</v>
      </c>
      <c r="B15" s="10"/>
      <c r="C15" s="10"/>
      <c r="D15" s="10"/>
      <c r="E15" s="12"/>
      <c r="F15" s="12"/>
      <c r="G15" s="12"/>
      <c r="H15" s="12"/>
    </row>
    <row r="16" spans="1:14" ht="14.4" thickBot="1" x14ac:dyDescent="0.35">
      <c r="A16" s="83" t="s">
        <v>22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</row>
    <row r="17" spans="1:14" ht="14.4" thickBot="1" x14ac:dyDescent="0.35">
      <c r="A17" s="33"/>
      <c r="B17" s="34"/>
      <c r="C17" s="34"/>
      <c r="D17" s="78" t="s">
        <v>41</v>
      </c>
      <c r="E17" s="79"/>
      <c r="F17" s="78" t="s">
        <v>42</v>
      </c>
      <c r="G17" s="79"/>
      <c r="H17" s="78" t="s">
        <v>43</v>
      </c>
      <c r="I17" s="79"/>
      <c r="J17" s="78" t="s">
        <v>44</v>
      </c>
      <c r="K17" s="79"/>
      <c r="L17" s="78" t="s">
        <v>45</v>
      </c>
      <c r="M17" s="79"/>
      <c r="N17" s="35"/>
    </row>
    <row r="18" spans="1:14" x14ac:dyDescent="0.3">
      <c r="A18" s="50" t="s">
        <v>19</v>
      </c>
      <c r="B18" s="50" t="s">
        <v>23</v>
      </c>
      <c r="C18" s="51"/>
      <c r="D18" s="52" t="s">
        <v>24</v>
      </c>
      <c r="E18" s="53" t="s">
        <v>25</v>
      </c>
      <c r="F18" s="52" t="s">
        <v>24</v>
      </c>
      <c r="G18" s="53" t="s">
        <v>25</v>
      </c>
      <c r="H18" s="52" t="s">
        <v>24</v>
      </c>
      <c r="I18" s="53" t="s">
        <v>25</v>
      </c>
      <c r="J18" s="52" t="s">
        <v>24</v>
      </c>
      <c r="K18" s="53" t="s">
        <v>25</v>
      </c>
      <c r="L18" s="52" t="s">
        <v>24</v>
      </c>
      <c r="M18" s="53" t="s">
        <v>25</v>
      </c>
      <c r="N18" s="54" t="s">
        <v>26</v>
      </c>
    </row>
    <row r="19" spans="1:14" x14ac:dyDescent="0.3">
      <c r="A19" s="41" t="s">
        <v>54</v>
      </c>
      <c r="B19" s="16">
        <v>6347</v>
      </c>
      <c r="C19" s="30"/>
      <c r="D19" s="57">
        <v>727.53475103734434</v>
      </c>
      <c r="E19" s="36"/>
      <c r="F19" s="57">
        <v>2515.097510373444</v>
      </c>
      <c r="G19" s="36"/>
      <c r="H19" s="57">
        <v>698.7296421161825</v>
      </c>
      <c r="I19" s="36"/>
      <c r="J19" s="57">
        <v>785.14496887966811</v>
      </c>
      <c r="K19" s="36"/>
      <c r="L19" s="57">
        <v>1620.4931275933609</v>
      </c>
      <c r="M19" s="36"/>
      <c r="N19" s="39">
        <f>B19*'LPU_SD-WAN'!B23</f>
        <v>0</v>
      </c>
    </row>
    <row r="20" spans="1:14" x14ac:dyDescent="0.3">
      <c r="A20" s="41" t="s">
        <v>29</v>
      </c>
      <c r="B20" s="16">
        <v>98</v>
      </c>
      <c r="C20" s="30"/>
      <c r="D20" s="57">
        <v>11.233402489626554</v>
      </c>
      <c r="E20" s="36"/>
      <c r="F20" s="57">
        <v>38.834024896265561</v>
      </c>
      <c r="G20" s="36"/>
      <c r="H20" s="57">
        <v>10.788641078838173</v>
      </c>
      <c r="I20" s="36"/>
      <c r="J20" s="57">
        <v>12.12292531120332</v>
      </c>
      <c r="K20" s="36"/>
      <c r="L20" s="57">
        <v>25.021006224066387</v>
      </c>
      <c r="M20" s="36"/>
      <c r="N20" s="39">
        <f>B20*'LPU_SD-WAN'!B77</f>
        <v>0</v>
      </c>
    </row>
    <row r="21" spans="1:14" x14ac:dyDescent="0.3">
      <c r="A21" s="41" t="s">
        <v>55</v>
      </c>
      <c r="B21" s="16">
        <v>40</v>
      </c>
      <c r="C21" s="30"/>
      <c r="D21" s="57">
        <v>4.5850622406639001</v>
      </c>
      <c r="E21" s="36"/>
      <c r="F21" s="57">
        <v>15.850622406639003</v>
      </c>
      <c r="G21" s="36"/>
      <c r="H21" s="57">
        <v>4.4035269709543563</v>
      </c>
      <c r="I21" s="36"/>
      <c r="J21" s="57">
        <v>4.9481327800829877</v>
      </c>
      <c r="K21" s="36"/>
      <c r="L21" s="57">
        <v>10.212655601659751</v>
      </c>
      <c r="M21" s="36"/>
      <c r="N21" s="39">
        <f>B21*'LPU_SD-WAN'!B78</f>
        <v>0</v>
      </c>
    </row>
    <row r="22" spans="1:14" x14ac:dyDescent="0.3">
      <c r="A22" s="41" t="s">
        <v>56</v>
      </c>
      <c r="B22" s="16">
        <v>32</v>
      </c>
      <c r="C22" s="30"/>
      <c r="D22" s="57">
        <v>3.6680497925311197</v>
      </c>
      <c r="E22" s="36"/>
      <c r="F22" s="57">
        <v>12.680497925311203</v>
      </c>
      <c r="G22" s="36"/>
      <c r="H22" s="57">
        <v>3.5228215767634854</v>
      </c>
      <c r="I22" s="36"/>
      <c r="J22" s="57">
        <v>3.9585062240663902</v>
      </c>
      <c r="K22" s="36"/>
      <c r="L22" s="57">
        <v>8.1701244813278002</v>
      </c>
      <c r="M22" s="36"/>
      <c r="N22" s="39">
        <f>B22*'LPU_SD-WAN'!B78</f>
        <v>0</v>
      </c>
    </row>
    <row r="23" spans="1:14" ht="14.4" thickBot="1" x14ac:dyDescent="0.35">
      <c r="A23" s="18" t="s">
        <v>9</v>
      </c>
      <c r="B23" s="31"/>
      <c r="C23" s="32"/>
      <c r="D23" s="37"/>
      <c r="E23" s="38"/>
      <c r="F23" s="37"/>
      <c r="G23" s="38"/>
      <c r="H23" s="37"/>
      <c r="I23" s="38"/>
      <c r="J23" s="37"/>
      <c r="K23" s="38"/>
      <c r="L23" s="37"/>
      <c r="M23" s="38"/>
      <c r="N23" s="40">
        <f>SUM(N19:N22)</f>
        <v>0</v>
      </c>
    </row>
    <row r="24" spans="1:14" x14ac:dyDescent="0.3">
      <c r="A24" s="26"/>
      <c r="B24" s="26"/>
      <c r="C24" s="27"/>
      <c r="D24" s="28"/>
      <c r="E24" s="12"/>
      <c r="F24" s="12"/>
      <c r="G24" s="12"/>
      <c r="H24" s="12"/>
    </row>
    <row r="25" spans="1:14" x14ac:dyDescent="0.3">
      <c r="A25" s="14" t="s">
        <v>15</v>
      </c>
      <c r="B25" s="12"/>
      <c r="C25" s="12"/>
      <c r="D25" s="12"/>
      <c r="E25" s="12"/>
      <c r="F25" s="12"/>
      <c r="G25" s="12"/>
      <c r="H25" s="12"/>
    </row>
    <row r="26" spans="1:14" x14ac:dyDescent="0.3">
      <c r="A26" s="11" t="s">
        <v>16</v>
      </c>
      <c r="B26" s="12"/>
      <c r="C26" s="12"/>
      <c r="D26" s="12"/>
      <c r="E26" s="12"/>
      <c r="F26" s="12"/>
      <c r="G26" s="12"/>
      <c r="H26" s="12"/>
    </row>
    <row r="27" spans="1:14" ht="14.4" thickBot="1" x14ac:dyDescent="0.35">
      <c r="A27" s="12"/>
      <c r="B27" s="12"/>
      <c r="C27" s="12"/>
      <c r="D27" s="12"/>
      <c r="E27" s="12"/>
      <c r="F27" s="12"/>
      <c r="G27" s="12"/>
      <c r="H27" s="12"/>
    </row>
    <row r="28" spans="1:14" x14ac:dyDescent="0.3">
      <c r="A28" s="65" t="s">
        <v>3</v>
      </c>
      <c r="B28" s="66"/>
      <c r="C28" s="66"/>
      <c r="D28" s="66"/>
      <c r="E28" s="66"/>
      <c r="F28" s="66"/>
      <c r="G28" s="67"/>
      <c r="H28" s="12"/>
    </row>
    <row r="29" spans="1:14" x14ac:dyDescent="0.3">
      <c r="A29" s="55" t="s">
        <v>0</v>
      </c>
      <c r="B29" s="69" t="s">
        <v>4</v>
      </c>
      <c r="C29" s="70"/>
      <c r="D29" s="70"/>
      <c r="E29" s="70"/>
      <c r="F29" s="71"/>
      <c r="G29" s="56" t="s">
        <v>2</v>
      </c>
      <c r="H29" s="12"/>
    </row>
    <row r="30" spans="1:14" x14ac:dyDescent="0.3">
      <c r="A30" s="16" t="s">
        <v>6</v>
      </c>
      <c r="B30" s="75" t="s">
        <v>50</v>
      </c>
      <c r="C30" s="76"/>
      <c r="D30" s="76"/>
      <c r="E30" s="76"/>
      <c r="F30" s="77"/>
      <c r="G30" s="23">
        <v>0</v>
      </c>
      <c r="H30" s="12"/>
    </row>
    <row r="31" spans="1:14" x14ac:dyDescent="0.3">
      <c r="A31" s="16" t="s">
        <v>20</v>
      </c>
      <c r="B31" s="75" t="s">
        <v>49</v>
      </c>
      <c r="C31" s="76"/>
      <c r="D31" s="76"/>
      <c r="E31" s="76"/>
      <c r="F31" s="77"/>
      <c r="G31" s="23">
        <v>0</v>
      </c>
      <c r="H31" s="12"/>
    </row>
    <row r="32" spans="1:14" x14ac:dyDescent="0.3">
      <c r="A32" s="16" t="s">
        <v>8</v>
      </c>
      <c r="B32" s="75" t="s">
        <v>34</v>
      </c>
      <c r="C32" s="76"/>
      <c r="D32" s="76"/>
      <c r="E32" s="76"/>
      <c r="F32" s="77"/>
      <c r="G32" s="23">
        <v>0</v>
      </c>
      <c r="H32" s="12"/>
    </row>
    <row r="33" spans="1:8" x14ac:dyDescent="0.3">
      <c r="A33" s="16" t="s">
        <v>7</v>
      </c>
      <c r="B33" s="75" t="s">
        <v>35</v>
      </c>
      <c r="C33" s="76"/>
      <c r="D33" s="76"/>
      <c r="E33" s="76"/>
      <c r="F33" s="77"/>
      <c r="G33" s="23">
        <v>0</v>
      </c>
      <c r="H33" s="12"/>
    </row>
    <row r="34" spans="1:8" ht="14.4" thickBot="1" x14ac:dyDescent="0.35">
      <c r="A34" s="7" t="s">
        <v>9</v>
      </c>
      <c r="B34" s="8"/>
      <c r="C34" s="8"/>
      <c r="D34" s="8"/>
      <c r="E34" s="8"/>
      <c r="F34" s="8"/>
      <c r="G34" s="24">
        <f>SUM(G30:G33)</f>
        <v>0</v>
      </c>
      <c r="H34" s="12"/>
    </row>
    <row r="35" spans="1:8" x14ac:dyDescent="0.3">
      <c r="A35" s="12"/>
      <c r="B35" s="12"/>
      <c r="C35" s="12"/>
      <c r="D35" s="12"/>
      <c r="E35" s="12"/>
      <c r="F35" s="12"/>
      <c r="G35" s="12"/>
      <c r="H35" s="12"/>
    </row>
    <row r="36" spans="1:8" x14ac:dyDescent="0.3">
      <c r="A36" s="12"/>
      <c r="B36" s="12"/>
      <c r="C36" s="12"/>
      <c r="D36" s="12"/>
      <c r="E36" s="12"/>
      <c r="F36" s="12"/>
      <c r="G36" s="12"/>
      <c r="H36" s="12"/>
    </row>
    <row r="37" spans="1:8" x14ac:dyDescent="0.3">
      <c r="A37" s="12"/>
      <c r="B37" s="12"/>
      <c r="C37" s="12"/>
      <c r="D37" s="12"/>
      <c r="E37" s="12"/>
      <c r="F37" s="12"/>
      <c r="G37" s="12"/>
      <c r="H37" s="12"/>
    </row>
    <row r="38" spans="1:8" x14ac:dyDescent="0.3">
      <c r="A38" s="14" t="s">
        <v>46</v>
      </c>
      <c r="B38" s="12"/>
      <c r="C38" s="12"/>
      <c r="D38" s="12"/>
      <c r="E38" s="12"/>
      <c r="F38" s="12"/>
      <c r="G38" s="12"/>
      <c r="H38" s="12"/>
    </row>
    <row r="39" spans="1:8" x14ac:dyDescent="0.3">
      <c r="A39" s="11" t="s">
        <v>47</v>
      </c>
      <c r="B39" s="12"/>
      <c r="C39" s="12"/>
      <c r="D39" s="12"/>
      <c r="E39" s="12"/>
      <c r="F39" s="12"/>
      <c r="G39" s="12"/>
      <c r="H39" s="12"/>
    </row>
    <row r="40" spans="1:8" x14ac:dyDescent="0.3">
      <c r="A40" s="11" t="s">
        <v>18</v>
      </c>
      <c r="B40" s="12"/>
      <c r="C40" s="12"/>
      <c r="D40" s="12"/>
      <c r="E40" s="12"/>
      <c r="F40" s="12"/>
      <c r="G40" s="12"/>
      <c r="H40" s="12"/>
    </row>
    <row r="41" spans="1:8" ht="14.4" thickBot="1" x14ac:dyDescent="0.35">
      <c r="A41" s="10"/>
      <c r="B41" s="12"/>
      <c r="C41" s="12"/>
      <c r="D41" s="12"/>
      <c r="E41" s="12"/>
      <c r="F41" s="12"/>
      <c r="G41" s="12"/>
      <c r="H41" s="12"/>
    </row>
    <row r="42" spans="1:8" x14ac:dyDescent="0.3">
      <c r="A42" s="65" t="s">
        <v>11</v>
      </c>
      <c r="B42" s="66"/>
      <c r="C42" s="66"/>
      <c r="D42" s="66"/>
      <c r="E42" s="66"/>
      <c r="F42" s="66"/>
      <c r="G42" s="67"/>
    </row>
    <row r="43" spans="1:8" x14ac:dyDescent="0.3">
      <c r="A43" s="55" t="s">
        <v>12</v>
      </c>
      <c r="B43" s="69" t="s">
        <v>4</v>
      </c>
      <c r="C43" s="70"/>
      <c r="D43" s="70"/>
      <c r="E43" s="70"/>
      <c r="F43" s="71"/>
      <c r="G43" s="56" t="s">
        <v>2</v>
      </c>
    </row>
    <row r="44" spans="1:8" x14ac:dyDescent="0.3">
      <c r="A44" s="6" t="s">
        <v>12</v>
      </c>
      <c r="B44" s="42" t="s">
        <v>36</v>
      </c>
      <c r="C44" s="21"/>
      <c r="D44" s="21"/>
      <c r="E44" s="21"/>
      <c r="F44" s="22"/>
      <c r="G44" s="23">
        <v>0</v>
      </c>
    </row>
    <row r="45" spans="1:8" x14ac:dyDescent="0.3">
      <c r="A45" s="6" t="s">
        <v>12</v>
      </c>
      <c r="B45" s="42" t="s">
        <v>37</v>
      </c>
      <c r="C45" s="21"/>
      <c r="D45" s="21"/>
      <c r="E45" s="21"/>
      <c r="F45" s="22"/>
      <c r="G45" s="23">
        <v>0</v>
      </c>
    </row>
    <row r="46" spans="1:8" x14ac:dyDescent="0.3">
      <c r="A46" s="6" t="s">
        <v>12</v>
      </c>
      <c r="B46" s="42" t="s">
        <v>38</v>
      </c>
      <c r="C46" s="21"/>
      <c r="D46" s="21"/>
      <c r="E46" s="21"/>
      <c r="F46" s="22"/>
      <c r="G46" s="23">
        <v>0</v>
      </c>
    </row>
    <row r="47" spans="1:8" x14ac:dyDescent="0.3">
      <c r="A47" s="6" t="s">
        <v>12</v>
      </c>
      <c r="B47" s="42" t="s">
        <v>39</v>
      </c>
      <c r="C47" s="21"/>
      <c r="D47" s="21"/>
      <c r="E47" s="21"/>
      <c r="F47" s="22"/>
      <c r="G47" s="23">
        <v>0</v>
      </c>
    </row>
    <row r="48" spans="1:8" x14ac:dyDescent="0.3">
      <c r="A48" s="6" t="s">
        <v>12</v>
      </c>
      <c r="B48" s="42" t="s">
        <v>40</v>
      </c>
      <c r="C48" s="21"/>
      <c r="D48" s="21"/>
      <c r="E48" s="21"/>
      <c r="F48" s="22"/>
      <c r="G48" s="23">
        <v>0</v>
      </c>
    </row>
    <row r="49" spans="1:7" x14ac:dyDescent="0.3">
      <c r="A49" s="6"/>
      <c r="B49" s="42"/>
      <c r="C49" s="21"/>
      <c r="D49" s="21"/>
      <c r="E49" s="21"/>
      <c r="F49" s="22"/>
      <c r="G49" s="23">
        <v>0</v>
      </c>
    </row>
    <row r="50" spans="1:7" x14ac:dyDescent="0.3">
      <c r="A50" s="6"/>
      <c r="B50" s="42"/>
      <c r="C50" s="21"/>
      <c r="D50" s="21"/>
      <c r="E50" s="21"/>
      <c r="F50" s="22"/>
      <c r="G50" s="23">
        <v>0</v>
      </c>
    </row>
    <row r="51" spans="1:7" x14ac:dyDescent="0.3">
      <c r="A51" s="6"/>
      <c r="B51" s="42"/>
      <c r="C51" s="21"/>
      <c r="D51" s="21"/>
      <c r="E51" s="21"/>
      <c r="F51" s="22"/>
      <c r="G51" s="23">
        <v>0</v>
      </c>
    </row>
    <row r="52" spans="1:7" x14ac:dyDescent="0.3">
      <c r="A52" s="6"/>
      <c r="B52" s="72"/>
      <c r="C52" s="73"/>
      <c r="D52" s="73"/>
      <c r="E52" s="73"/>
      <c r="F52" s="74"/>
      <c r="G52" s="23">
        <v>0</v>
      </c>
    </row>
    <row r="53" spans="1:7" ht="14.4" thickBot="1" x14ac:dyDescent="0.35">
      <c r="A53" s="15" t="s">
        <v>9</v>
      </c>
      <c r="B53" s="8"/>
      <c r="C53" s="8"/>
      <c r="D53" s="8"/>
      <c r="E53" s="8"/>
      <c r="F53" s="8"/>
      <c r="G53" s="24">
        <f>SUM(G44:G52)</f>
        <v>0</v>
      </c>
    </row>
    <row r="56" spans="1:7" x14ac:dyDescent="0.3">
      <c r="A56" s="14" t="s">
        <v>75</v>
      </c>
      <c r="B56" s="12"/>
      <c r="C56" s="12"/>
      <c r="D56" s="12"/>
      <c r="E56" s="12"/>
      <c r="F56" s="12"/>
      <c r="G56" s="12"/>
    </row>
    <row r="57" spans="1:7" x14ac:dyDescent="0.3">
      <c r="A57" s="11" t="s">
        <v>76</v>
      </c>
      <c r="B57" s="12"/>
      <c r="C57" s="12"/>
      <c r="D57" s="12"/>
      <c r="E57" s="12"/>
      <c r="F57" s="12"/>
      <c r="G57" s="12"/>
    </row>
    <row r="58" spans="1:7" x14ac:dyDescent="0.3">
      <c r="A58" s="11" t="s">
        <v>77</v>
      </c>
      <c r="B58" s="12"/>
      <c r="C58" s="12"/>
      <c r="D58" s="12"/>
      <c r="E58" s="12"/>
      <c r="F58" s="12"/>
      <c r="G58" s="12"/>
    </row>
    <row r="59" spans="1:7" ht="14.4" thickBot="1" x14ac:dyDescent="0.35">
      <c r="A59" s="10"/>
      <c r="B59" s="12"/>
      <c r="C59" s="12"/>
      <c r="D59" s="12"/>
      <c r="E59" s="12"/>
      <c r="F59" s="12"/>
      <c r="G59" s="12"/>
    </row>
    <row r="60" spans="1:7" x14ac:dyDescent="0.3">
      <c r="A60" s="65" t="s">
        <v>11</v>
      </c>
      <c r="B60" s="66"/>
      <c r="C60" s="66"/>
      <c r="D60" s="66"/>
      <c r="E60" s="66"/>
      <c r="F60" s="66"/>
      <c r="G60" s="67"/>
    </row>
    <row r="61" spans="1:7" x14ac:dyDescent="0.3">
      <c r="A61" s="55" t="s">
        <v>12</v>
      </c>
      <c r="B61" s="58" t="s">
        <v>78</v>
      </c>
      <c r="C61" s="68" t="s">
        <v>79</v>
      </c>
      <c r="D61" s="68"/>
      <c r="E61" s="68"/>
      <c r="F61" s="68"/>
      <c r="G61" s="56" t="s">
        <v>2</v>
      </c>
    </row>
    <row r="62" spans="1:7" x14ac:dyDescent="0.3">
      <c r="A62" s="6">
        <v>1</v>
      </c>
      <c r="B62" s="59" t="s">
        <v>88</v>
      </c>
      <c r="C62" s="62" t="s">
        <v>82</v>
      </c>
      <c r="D62" s="63"/>
      <c r="E62" s="63"/>
      <c r="F62" s="64"/>
      <c r="G62" s="23">
        <v>0</v>
      </c>
    </row>
    <row r="63" spans="1:7" x14ac:dyDescent="0.3">
      <c r="A63" s="6">
        <v>1</v>
      </c>
      <c r="B63" s="59" t="s">
        <v>88</v>
      </c>
      <c r="C63" s="62" t="s">
        <v>83</v>
      </c>
      <c r="D63" s="63"/>
      <c r="E63" s="63"/>
      <c r="F63" s="64"/>
      <c r="G63" s="23">
        <v>0</v>
      </c>
    </row>
    <row r="64" spans="1:7" x14ac:dyDescent="0.3">
      <c r="A64" s="6">
        <v>1</v>
      </c>
      <c r="B64" s="59" t="s">
        <v>88</v>
      </c>
      <c r="C64" s="62" t="s">
        <v>84</v>
      </c>
      <c r="D64" s="63"/>
      <c r="E64" s="63"/>
      <c r="F64" s="64"/>
      <c r="G64" s="23">
        <v>0</v>
      </c>
    </row>
    <row r="65" spans="1:7" x14ac:dyDescent="0.3">
      <c r="A65" s="6">
        <v>1</v>
      </c>
      <c r="B65" s="59" t="s">
        <v>88</v>
      </c>
      <c r="C65" s="62" t="s">
        <v>80</v>
      </c>
      <c r="D65" s="63"/>
      <c r="E65" s="63"/>
      <c r="F65" s="64"/>
      <c r="G65" s="23">
        <v>0</v>
      </c>
    </row>
    <row r="66" spans="1:7" x14ac:dyDescent="0.3">
      <c r="A66" s="6">
        <v>4</v>
      </c>
      <c r="B66" s="59" t="s">
        <v>88</v>
      </c>
      <c r="C66" s="62" t="s">
        <v>85</v>
      </c>
      <c r="D66" s="63"/>
      <c r="E66" s="63"/>
      <c r="F66" s="64"/>
      <c r="G66" s="23">
        <v>0</v>
      </c>
    </row>
    <row r="67" spans="1:7" x14ac:dyDescent="0.3">
      <c r="A67" s="6">
        <v>1</v>
      </c>
      <c r="B67" s="59" t="s">
        <v>88</v>
      </c>
      <c r="C67" s="62" t="s">
        <v>81</v>
      </c>
      <c r="D67" s="63"/>
      <c r="E67" s="63"/>
      <c r="F67" s="64"/>
      <c r="G67" s="23">
        <v>0</v>
      </c>
    </row>
    <row r="68" spans="1:7" x14ac:dyDescent="0.3">
      <c r="A68" s="6">
        <v>1</v>
      </c>
      <c r="B68" s="59" t="s">
        <v>89</v>
      </c>
      <c r="C68" s="62" t="s">
        <v>87</v>
      </c>
      <c r="D68" s="63"/>
      <c r="E68" s="63"/>
      <c r="F68" s="64"/>
      <c r="G68" s="23">
        <v>0</v>
      </c>
    </row>
    <row r="69" spans="1:7" x14ac:dyDescent="0.3">
      <c r="A69" s="6">
        <v>1</v>
      </c>
      <c r="B69" s="59" t="s">
        <v>89</v>
      </c>
      <c r="C69" s="62" t="s">
        <v>83</v>
      </c>
      <c r="D69" s="63"/>
      <c r="E69" s="63"/>
      <c r="F69" s="64"/>
      <c r="G69" s="23">
        <v>0</v>
      </c>
    </row>
    <row r="70" spans="1:7" x14ac:dyDescent="0.3">
      <c r="A70" s="6">
        <v>1</v>
      </c>
      <c r="B70" s="59" t="s">
        <v>89</v>
      </c>
      <c r="C70" s="62" t="s">
        <v>86</v>
      </c>
      <c r="D70" s="63"/>
      <c r="E70" s="63"/>
      <c r="F70" s="64"/>
      <c r="G70" s="23">
        <v>0</v>
      </c>
    </row>
    <row r="71" spans="1:7" x14ac:dyDescent="0.3">
      <c r="A71" s="6">
        <v>8</v>
      </c>
      <c r="B71" s="59" t="s">
        <v>89</v>
      </c>
      <c r="C71" s="62" t="s">
        <v>85</v>
      </c>
      <c r="D71" s="63"/>
      <c r="E71" s="63"/>
      <c r="F71" s="64"/>
      <c r="G71" s="23">
        <v>0</v>
      </c>
    </row>
    <row r="72" spans="1:7" x14ac:dyDescent="0.3">
      <c r="A72" s="6">
        <v>1</v>
      </c>
      <c r="B72" s="59" t="s">
        <v>89</v>
      </c>
      <c r="C72" s="62" t="s">
        <v>81</v>
      </c>
      <c r="D72" s="63"/>
      <c r="E72" s="63"/>
      <c r="F72" s="64"/>
      <c r="G72" s="23">
        <v>0</v>
      </c>
    </row>
    <row r="73" spans="1:7" ht="14.4" thickBot="1" x14ac:dyDescent="0.35">
      <c r="A73" s="15" t="s">
        <v>9</v>
      </c>
      <c r="B73" s="59"/>
      <c r="C73" s="62"/>
      <c r="D73" s="63"/>
      <c r="E73" s="63"/>
      <c r="F73" s="64"/>
      <c r="G73" s="24">
        <f>SUM(G62:G72)</f>
        <v>0</v>
      </c>
    </row>
  </sheetData>
  <mergeCells count="31">
    <mergeCell ref="B29:F29"/>
    <mergeCell ref="L17:M17"/>
    <mergeCell ref="F17:G17"/>
    <mergeCell ref="H17:I17"/>
    <mergeCell ref="J17:K17"/>
    <mergeCell ref="A28:G28"/>
    <mergeCell ref="A1:G1"/>
    <mergeCell ref="A7:C7"/>
    <mergeCell ref="A16:N16"/>
    <mergeCell ref="D17:E17"/>
    <mergeCell ref="B32:F32"/>
    <mergeCell ref="B33:F33"/>
    <mergeCell ref="A42:G42"/>
    <mergeCell ref="B30:F30"/>
    <mergeCell ref="B31:F31"/>
    <mergeCell ref="C65:F65"/>
    <mergeCell ref="C66:F66"/>
    <mergeCell ref="C67:F67"/>
    <mergeCell ref="B43:F43"/>
    <mergeCell ref="B52:F52"/>
    <mergeCell ref="A60:G60"/>
    <mergeCell ref="C61:F61"/>
    <mergeCell ref="C62:F62"/>
    <mergeCell ref="C63:F63"/>
    <mergeCell ref="C64:F64"/>
    <mergeCell ref="C73:F73"/>
    <mergeCell ref="C68:F68"/>
    <mergeCell ref="C69:F69"/>
    <mergeCell ref="C70:F70"/>
    <mergeCell ref="C71:F71"/>
    <mergeCell ref="C72:F72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fc4fa1d8b5bdab7434afb267fa074b75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8bf08662afabf3f42b52dbb5ba5d84e5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4E51C0-A7B0-491C-93C4-72C1B9F9A1E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BEFA2A2B-2DA3-4F1F-A2B5-DF5354D2A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2941AE-057B-443F-8A00-7820D365D0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LPU_SD-WAN</vt:lpstr>
      <vt:lpstr>Proposta_Comercial_SD-WAN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Augusto de Oliveira Pereira</dc:creator>
  <cp:lastModifiedBy>Carla Alessandra de Farias Neves</cp:lastModifiedBy>
  <dcterms:created xsi:type="dcterms:W3CDTF">2023-06-05T17:14:43Z</dcterms:created>
  <dcterms:modified xsi:type="dcterms:W3CDTF">2024-01-29T19:23:20Z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2023-06-05T23:16:26Z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cd3cb966-a444-4f0c-962a-5f6711d84e39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